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revisions/_rels/revisionHeaders.xml.rels" ContentType="application/vnd.openxmlformats-package.relationships+xml"/>
  <Override PartName="/xl/revisions/revisionLog25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userNames.xml" ContentType="application/vnd.openxmlformats-officedocument.spreadsheetml.userNames+xml"/>
  <Override PartName="/xl/revisions/revisionLog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1.xml" ContentType="application/vnd.openxmlformats-officedocument.spreadsheetml.revisionLog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XARD Ci" sheetId="1" state="visible" r:id="rId2"/>
  </sheets>
  <definedNames>
    <definedName function="false" hidden="false" localSheetId="0" name="_xlnm.Print_Area" vbProcedure="false">'XARD Ci'!$A$1:$J$29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<sst xmlns="http://schemas.openxmlformats.org/spreadsheetml/2006/main" count="15" uniqueCount="13">
  <si>
    <t xml:space="preserve">Compound interest is the 8th Wonder of the World</t>
  </si>
  <si>
    <t xml:space="preserve">He who understands it, earns it... he who doesn't, pays it.</t>
  </si>
  <si>
    <t xml:space="preserve">Reps</t>
  </si>
  <si>
    <t xml:space="preserve">Target %</t>
  </si>
  <si>
    <t xml:space="preserve">Total</t>
  </si>
  <si>
    <t xml:space="preserve">Start Fund</t>
  </si>
  <si>
    <t xml:space="preserve">Edit cells</t>
  </si>
  <si>
    <t xml:space="preserve">A7 &amp; A10</t>
  </si>
  <si>
    <t xml:space="preserve">Only</t>
  </si>
  <si>
    <t xml:space="preserve">Sets</t>
  </si>
  <si>
    <t xml:space="preserve">Fund</t>
  </si>
  <si>
    <t xml:space="preserve">%MU</t>
  </si>
  <si>
    <t xml:space="preserve">Monthly Total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</si>
</sst>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"/>
    <numFmt numFmtId="166" formatCode="_(* #,##0.00_);_(* \(#,##0.00\);_(* \-??_);_(@_)"/>
    <numFmt numFmtId="167" formatCode="_(\$* #,##0.00_);_(\$* \(#,##0.00\);_(\$* \-??_);_(@_)"/>
    <numFmt numFmtId="168" formatCode="\£#,##0.00_);&quot;(£&quot;#,##0.00\)"/>
    <numFmt numFmtId="169" formatCode="0.00"/>
    <numFmt numFmtId="170" formatCode="\£#,##0_);&quot;(£&quot;#,##0\)"/>
    <numFmt numFmtId="171" formatCode="0"/>
    <numFmt numFmtId="172" formatCode="#,##0.00"/>
    <numFmt numFmtId="173" formatCode="[$£-809]#,##0;[RED]\-[$£-809]#,##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i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4"/>
      <color rgb="FF0070C0"/>
      <name val="Calibri"/>
      <family val="2"/>
      <charset val="1"/>
    </font>
    <font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hair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 style="hair"/>
      <right style="hair"/>
      <top style="hair"/>
      <bottom style="medium"/>
      <diagonal/>
    </border>
    <border diagonalUp="false" diagonalDown="false">
      <left style="hair"/>
      <right style="medium"/>
      <top style="hair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6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5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7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6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8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7" fillId="0" borderId="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9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11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7" fillId="0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12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5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2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73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usernames" Target="revisions/userNames.xml"/><Relationship Id="rId5" Type="http://schemas.openxmlformats.org/officeDocument/2006/relationships/revisionHeaders" Target="revisions/revisionHeaders.xml"/>
</Relationships>
</file>

<file path=xl/revisions/_rels/revisionHeaders.xml.rels><?xml version="1.0" encoding="UTF-8"?>
<Relationships xmlns="http://schemas.openxmlformats.org/package/2006/relationships"><Relationship Id="rId1" Type="http://schemas.openxmlformats.org/officeDocument/2006/relationships/revisionLog" Target="revisionLog1.xml"/><Relationship Id="rId2" Type="http://schemas.openxmlformats.org/officeDocument/2006/relationships/revisionLog" Target="revisionLog2.xml"/><Relationship Id="rId3" Type="http://schemas.openxmlformats.org/officeDocument/2006/relationships/revisionLog" Target="revisionLog3.xml"/><Relationship Id="rId4" Type="http://schemas.openxmlformats.org/officeDocument/2006/relationships/revisionLog" Target="revisionLog4.xml"/><Relationship Id="rId5" Type="http://schemas.openxmlformats.org/officeDocument/2006/relationships/revisionLog" Target="revisionLog5.xml"/><Relationship Id="rId6" Type="http://schemas.openxmlformats.org/officeDocument/2006/relationships/revisionLog" Target="revisionLog6.xml"/><Relationship Id="rId7" Type="http://schemas.openxmlformats.org/officeDocument/2006/relationships/revisionLog" Target="revisionLog7.xml"/><Relationship Id="rId8" Type="http://schemas.openxmlformats.org/officeDocument/2006/relationships/revisionLog" Target="revisionLog8.xml"/><Relationship Id="rId9" Type="http://schemas.openxmlformats.org/officeDocument/2006/relationships/revisionLog" Target="revisionLog9.xml"/><Relationship Id="rId10" Type="http://schemas.openxmlformats.org/officeDocument/2006/relationships/revisionLog" Target="revisionLog10.xml"/><Relationship Id="rId11" Type="http://schemas.openxmlformats.org/officeDocument/2006/relationships/revisionLog" Target="revisionLog11.xml"/><Relationship Id="rId12" Type="http://schemas.openxmlformats.org/officeDocument/2006/relationships/revisionLog" Target="revisionLog12.xml"/><Relationship Id="rId13" Type="http://schemas.openxmlformats.org/officeDocument/2006/relationships/revisionLog" Target="revisionLog13.xml"/><Relationship Id="rId14" Type="http://schemas.openxmlformats.org/officeDocument/2006/relationships/revisionLog" Target="revisionLog14.xml"/><Relationship Id="rId15" Type="http://schemas.openxmlformats.org/officeDocument/2006/relationships/revisionLog" Target="revisionLog15.xml"/><Relationship Id="rId16" Type="http://schemas.openxmlformats.org/officeDocument/2006/relationships/revisionLog" Target="revisionLog16.xml"/><Relationship Id="rId17" Type="http://schemas.openxmlformats.org/officeDocument/2006/relationships/revisionLog" Target="revisionLog17.xml"/><Relationship Id="rId18" Type="http://schemas.openxmlformats.org/officeDocument/2006/relationships/revisionLog" Target="revisionLog18.xml"/><Relationship Id="rId19" Type="http://schemas.openxmlformats.org/officeDocument/2006/relationships/revisionLog" Target="revisionLog19.xml"/><Relationship Id="rId20" Type="http://schemas.openxmlformats.org/officeDocument/2006/relationships/revisionLog" Target="revisionLog20.xml"/><Relationship Id="rId21" Type="http://schemas.openxmlformats.org/officeDocument/2006/relationships/revisionLog" Target="revisionLog21.xml"/><Relationship Id="rId22" Type="http://schemas.openxmlformats.org/officeDocument/2006/relationships/revisionLog" Target="revisionLog22.xml"/><Relationship Id="rId23" Type="http://schemas.openxmlformats.org/officeDocument/2006/relationships/revisionLog" Target="revisionLog23.xml"/><Relationship Id="rId24" Type="http://schemas.openxmlformats.org/officeDocument/2006/relationships/revisionLog" Target="revisionLog24.xml"/><Relationship Id="rId25" Type="http://schemas.openxmlformats.org/officeDocument/2006/relationships/revisionLog" Target="revisionLog25.xml"/><Relationship Id="rId26" Type="http://schemas.openxmlformats.org/officeDocument/2006/relationships/revisionLog" Target="revisionLog26.xml"/><Relationship Id="rId27" Type="http://schemas.openxmlformats.org/officeDocument/2006/relationships/revisionLog" Target="revisionLog27.xml"/><Relationship Id="rId28" Type="http://schemas.openxmlformats.org/officeDocument/2006/relationships/revisionLog" Target="revisionLog28.xml"/><Relationship Id="rId29" Type="http://schemas.openxmlformats.org/officeDocument/2006/relationships/revisionLog" Target="revisionLog29.xml"/><Relationship Id="rId30" Type="http://schemas.openxmlformats.org/officeDocument/2006/relationships/revisionLog" Target="revisionLog30.xml"/><Relationship Id="rId31" Type="http://schemas.openxmlformats.org/officeDocument/2006/relationships/revisionLog" Target="revisionLog31.xml"/>
</Relationships>
</file>

<file path=xl/revisions/revisionHeaders.xml><?xml version="1.0" encoding="utf-8"?>
<headers xmlns="http://schemas.openxmlformats.org/spreadsheetml/2006/main" xmlns:r="http://schemas.openxmlformats.org/officeDocument/2006/relationships" guid="{F4470295-7211-4096-A16A-5318552A7A13}">
  <header guid="{535DE4BD-DEC5-4ED2-8A0C-FA9A38ABB0BC}" dateTime="2022-01-14T20:22:00.000000000Z" userName=" " r:id="rId1" minRId="1" maxRId="2" maxSheetId="2">
    <sheetIdMap count="1">
      <sheetId val="1"/>
    </sheetIdMap>
  </header>
  <header guid="{08DA2B86-F50A-402A-98F3-1D7F76049849}" dateTime="2022-01-31T12:51:00.000000000Z" userName=" " r:id="rId2" minRId="3" maxRId="4" maxSheetId="2">
    <sheetIdMap count="1">
      <sheetId val="1"/>
    </sheetIdMap>
  </header>
  <header guid="{6B3D1EAC-2929-4FB2-9669-8EE0536E2B3A}" dateTime="2022-02-19T12:15:00.000000000Z" userName=" " r:id="rId3" minRId="5" maxRId="5" maxSheetId="2">
    <sheetIdMap count="1">
      <sheetId val="1"/>
    </sheetIdMap>
  </header>
  <header guid="{8BD7B7FF-BB3E-4575-A850-50246C9C6101}" dateTime="2022-01-25T16:56:00.000000000Z" userName=" " r:id="rId4" minRId="6" maxRId="7" maxSheetId="2">
    <sheetIdMap count="1">
      <sheetId val="1"/>
    </sheetIdMap>
  </header>
  <header guid="{4D9D04B2-A3EA-40E1-AA01-8EAB9E7E7BE7}" dateTime="2022-01-15T21:03:00.000000000Z" userName=" " r:id="rId5" minRId="8" maxRId="8" maxSheetId="2">
    <sheetIdMap count="1">
      <sheetId val="1"/>
    </sheetIdMap>
  </header>
  <header guid="{8C3A0952-F9A0-47C3-A3B1-E9EF87E87841}" dateTime="2022-01-15T21:04:00.000000000Z" userName=" " r:id="rId6" minRId="9" maxRId="9" maxSheetId="2">
    <sheetIdMap count="1">
      <sheetId val="1"/>
    </sheetIdMap>
  </header>
  <header guid="{56B93A7A-A56A-4A4F-8D21-FA67408CA14A}" dateTime="2022-02-02T17:51:00.000000000Z" userName=" " r:id="rId7" minRId="10" maxRId="13" maxSheetId="2">
    <sheetIdMap count="1">
      <sheetId val="1"/>
    </sheetIdMap>
  </header>
  <header guid="{35671BCC-41D1-488B-9E23-944001447D8B}" dateTime="2022-02-14T22:08:00.000000000Z" userName=" " r:id="rId8" minRId="14" maxRId="16" maxSheetId="2">
    <sheetIdMap count="1">
      <sheetId val="1"/>
    </sheetIdMap>
  </header>
  <header guid="{76F77600-CC0E-4EB8-A967-AAD4B9E04CB0}" dateTime="2022-02-09T12:39:00.000000000Z" userName=" " r:id="rId9" minRId="17" maxRId="17" maxSheetId="2">
    <sheetIdMap count="1">
      <sheetId val="1"/>
    </sheetIdMap>
  </header>
  <header guid="{1FE18858-EABA-4FDD-A159-F734F36AA175}" dateTime="2022-01-28T12:10:00.000000000Z" userName=" " r:id="rId10" minRId="18" maxRId="19" maxSheetId="2">
    <sheetIdMap count="1">
      <sheetId val="1"/>
    </sheetIdMap>
  </header>
  <header guid="{BB2CE002-C168-417D-94DF-E9F39F605731}" dateTime="2022-01-15T21:05:00.000000000Z" userName=" " r:id="rId11" minRId="20" maxRId="20" maxSheetId="2">
    <sheetIdMap count="1">
      <sheetId val="1"/>
    </sheetIdMap>
  </header>
  <header guid="{6261244A-C11A-4D00-9E51-87CB48DFDCC0}" dateTime="2022-02-19T12:14:00.000000000Z" userName=" " r:id="rId12" minRId="21" maxRId="21" maxSheetId="2">
    <sheetIdMap count="1">
      <sheetId val="1"/>
    </sheetIdMap>
  </header>
  <header guid="{5623A9EB-15A8-4C8B-8CEF-7761DAC8885E}" dateTime="2022-02-19T15:08:00.000000000Z" userName=" " r:id="rId13" minRId="22" maxRId="22" maxSheetId="2">
    <sheetIdMap count="1">
      <sheetId val="1"/>
    </sheetIdMap>
  </header>
  <header guid="{C8A5A600-27F5-4552-8D7F-63FE6AE32039}" dateTime="2022-01-25T17:00:00.000000000Z" userName=" " r:id="rId14" minRId="23" maxRId="23" maxSheetId="2">
    <sheetIdMap count="1">
      <sheetId val="1"/>
    </sheetIdMap>
  </header>
  <header guid="{234014BA-F1CF-4039-A34D-86D068A6D9AE}" dateTime="2022-01-27T15:23:00.000000000Z" userName=" " r:id="rId15" minRId="24" maxRId="26" maxSheetId="2">
    <sheetIdMap count="1">
      <sheetId val="1"/>
    </sheetIdMap>
  </header>
  <header guid="{C182DC4D-8B1D-4B0D-B6EB-34BA377081AB}" dateTime="2022-01-27T15:18:00.000000000Z" userName=" " r:id="rId16" minRId="27" maxRId="28" maxSheetId="2">
    <sheetIdMap count="1">
      <sheetId val="1"/>
    </sheetIdMap>
  </header>
  <header guid="{5BCFEE1A-1260-4500-9CF0-BE2159EF0081}" dateTime="2022-01-27T15:22:00.000000000Z" userName=" " r:id="rId17" minRId="29" maxRId="29" maxSheetId="2">
    <sheetIdMap count="1">
      <sheetId val="1"/>
    </sheetIdMap>
  </header>
  <header guid="{71DD2B6D-116F-48E0-BDF7-1972BF16CD06}" dateTime="2022-02-19T12:10:00.000000000Z" userName=" " r:id="rId18" minRId="30" maxRId="31" maxSheetId="2">
    <sheetIdMap count="1">
      <sheetId val="1"/>
    </sheetIdMap>
  </header>
  <header guid="{886862F7-D5F5-4ADD-A8D8-A834CC08A1A1}" dateTime="2022-02-19T12:12:00.000000000Z" userName=" " r:id="rId19" minRId="32" maxRId="32" maxSheetId="2">
    <sheetIdMap count="1">
      <sheetId val="1"/>
    </sheetIdMap>
  </header>
  <header guid="{B9BF710E-8DF2-4FFA-89E7-EA86C4A2B6D8}" dateTime="2022-02-19T12:13:00.000000000Z" userName=" " r:id="rId20" minRId="33" maxRId="33" maxSheetId="2">
    <sheetIdMap count="1">
      <sheetId val="1"/>
    </sheetIdMap>
  </header>
  <header guid="{72F0644A-F6B1-4D69-B573-48499840B9D2}" dateTime="2022-02-20T23:26:00.000000000Z" userName=" " r:id="rId21" minRId="34" maxRId="35" maxSheetId="2">
    <sheetIdMap count="1">
      <sheetId val="1"/>
    </sheetIdMap>
  </header>
  <header guid="{9B31FFF9-8869-4E82-94F1-E1CA0367FC19}" dateTime="2022-02-05T07:33:00.000000000Z" userName=" " r:id="rId22" minRId="36" maxRId="36" maxSheetId="2">
    <sheetIdMap count="1">
      <sheetId val="1"/>
    </sheetIdMap>
  </header>
  <header guid="{0B85917D-06BA-4E7A-9484-D033E8B48236}" dateTime="2022-01-15T21:02:00.000000000Z" userName=" " r:id="rId23" minRId="37" maxRId="37" maxSheetId="2">
    <sheetIdMap count="1">
      <sheetId val="1"/>
    </sheetIdMap>
  </header>
  <header guid="{D0898932-42D0-4510-8719-5360FAA8C326}" dateTime="2022-02-05T07:34:00.000000000Z" userName=" " r:id="rId24" minRId="38" maxRId="38" maxSheetId="2">
    <sheetIdMap count="1">
      <sheetId val="1"/>
    </sheetIdMap>
  </header>
  <header guid="{0397A2B8-CEC1-47D2-BB6E-A51CB0D3F7FE}" dateTime="2022-02-14T20:50:00.000000000Z" userName=" " r:id="rId25" minRId="39" maxRId="39" maxSheetId="2">
    <sheetIdMap count="1">
      <sheetId val="1"/>
    </sheetIdMap>
  </header>
  <header guid="{7C54910B-24FC-4B08-95FE-D486FEE0F330}" dateTime="2022-01-15T20:59:00.000000000Z" userName=" " r:id="rId26" minRId="40" maxRId="43" maxSheetId="2">
    <sheetIdMap count="1">
      <sheetId val="1"/>
    </sheetIdMap>
  </header>
  <header guid="{2D216885-974C-446E-92FE-DED221F2E95C}" dateTime="2022-01-15T21:00:00.000000000Z" userName=" " r:id="rId27" minRId="44" maxRId="47" maxSheetId="2">
    <sheetIdMap count="1">
      <sheetId val="1"/>
    </sheetIdMap>
  </header>
  <header guid="{78DBED9E-1066-4DAD-8B84-7BA241EFBFDC}" dateTime="2022-01-31T12:50:00.000000000Z" userName=" " r:id="rId28" minRId="48" maxRId="50" maxSheetId="2">
    <sheetIdMap count="1">
      <sheetId val="1"/>
    </sheetIdMap>
  </header>
  <header guid="{E3593885-93C6-4419-9353-749A9F94D5D4}" dateTime="2022-02-26T11:12:00.000000000Z" userName=" " r:id="rId29" minRId="51" maxRId="56" maxSheetId="2">
    <sheetIdMap count="1">
      <sheetId val="1"/>
    </sheetIdMap>
  </header>
  <header guid="{589A53DC-EF48-4BAB-A350-83915068DB66}" dateTime="2022-02-26T11:13:00.000000000Z" userName=" " r:id="rId30" minRId="57" maxRId="59" maxSheetId="2">
    <sheetIdMap count="1">
      <sheetId val="1"/>
    </sheetIdMap>
  </header>
  <header guid="{F4470295-7211-4096-A16A-5318552A7A13}" dateTime="2022-02-26T11:30:00.000000000Z" userName=" " r:id="rId31" minRId="60" maxRId="62" maxSheetId="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ua="false" sId="1">
    <oc r="A10" t="n">
      <v>20</v>
    </oc>
    <nc r="A10" t="n">
      <v>15</v>
    </nc>
  </rcc>
  <rcc rId="2" ua="false" sId="1">
    <oc r="A10" t="n">
      <v>15</v>
    </oc>
    <nc r="A10" t="n">
      <v>20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>
  <rcc rId="3" ua="false" sId="1">
    <oc r="A10" t="n">
      <v>25</v>
    </oc>
    <nc r="A10" t="n">
      <v>30</v>
    </nc>
  </rcc>
  <rcc rId="4" ua="false" sId="1">
    <oc r="A10" t="n">
      <v>30</v>
    </oc>
    <nc r="A10" t="n">
      <v>25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>
  <rcc rId="5" ua="false" sId="1">
    <oc r="A10" t="n">
      <v>100</v>
    </oc>
    <nc r="A10" t="n">
      <v>25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>
  <rcc rId="6" ua="false" sId="1">
    <oc r="A7" t="n">
      <v>500</v>
    </oc>
    <nc r="A7" t="n">
      <v>100</v>
    </nc>
  </rcc>
  <rcc rId="7" ua="false" sId="1">
    <oc r="A10" t="n">
      <v>6</v>
    </oc>
    <nc r="A10" t="n">
      <v>30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>
  <rcc rId="8" ua="false" sId="1">
    <oc r="A7" t="n">
      <v>500</v>
    </oc>
    <nc r="A7" t="n">
      <v>400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>
  <rcc rId="9" ua="false" sId="1">
    <oc r="A10" t="n">
      <v>5</v>
    </oc>
    <nc r="A10" t="n">
      <v>6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>
  <rcc rId="10" ua="false" sId="1">
    <oc r="A10" t="n">
      <v>25</v>
    </oc>
    <nc r="A10" t="n">
      <v>11</v>
    </nc>
  </rcc>
  <rcc rId="11" ua="false" sId="1">
    <oc r="A10" t="n">
      <v>11</v>
    </oc>
    <nc r="A10" t="n">
      <v>15</v>
    </nc>
  </rcc>
  <rcc rId="12" ua="false" sId="1">
    <oc r="A10" t="n">
      <v>15</v>
    </oc>
    <nc r="A10" t="n">
      <v>18</v>
    </nc>
  </rcc>
  <rcc rId="13" ua="false" sId="1">
    <oc r="A10" t="n">
      <v>18</v>
    </oc>
    <nc r="A10" t="n">
      <v>20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>
  <rcc rId="14" ua="false" sId="1">
    <oc r="A7" t="n">
      <v>400</v>
    </oc>
    <nc r="A7" t="n">
      <v>4000</v>
    </nc>
  </rcc>
  <rcc rId="15" ua="false" sId="1">
    <oc r="A7" t="n">
      <v>4000</v>
    </oc>
    <nc r="A7" t="n">
      <v>1000</v>
    </nc>
  </rcc>
  <rcc rId="16" ua="false" sId="1">
    <oc r="A7" t="n">
      <v>1000</v>
    </oc>
    <nc r="A7" t="n">
      <v>10000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>
  <rcc rId="17" ua="false" sId="1">
    <oc r="A10" t="n">
      <v>30</v>
    </oc>
    <nc r="A10" t="n">
      <v>50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>
  <rcc rId="18" ua="false" sId="1">
    <oc r="A10" t="n">
      <v>30</v>
    </oc>
    <nc r="A10" t="n">
      <v>6</v>
    </nc>
  </rcc>
  <rcc rId="19" ua="false" sId="1">
    <oc r="A7" t="n">
      <v>200</v>
    </oc>
    <nc r="A7" t="n">
      <v>500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20" ua="false" sId="1">
    <oc r="A7" t="n">
      <v>400</v>
    </oc>
    <nc r="A7" t="n">
      <v>500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21" ua="false" sId="1">
    <oc r="A10" t="n">
      <v>50</v>
    </oc>
    <nc r="A10" t="n">
      <v>100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22" ua="false" sId="1">
    <oc r="A10" t="n">
      <v>25</v>
    </oc>
    <nc r="A10" t="n">
      <v>100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23" ua="false" sId="1">
    <oc r="A7" t="n">
      <v>100</v>
    </oc>
    <nc r="A7" t="n">
      <v>200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24" ua="false" sId="1">
    <oc r="A10" t="n">
      <v>15</v>
    </oc>
    <nc r="A10" t="n">
      <v>20</v>
    </nc>
  </rcc>
  <rcc rId="25" ua="false" sId="1">
    <oc r="A10" t="n">
      <v>20</v>
    </oc>
    <nc r="A10" t="n">
      <v>25</v>
    </nc>
  </rcc>
  <rcc rId="26" ua="false" sId="1">
    <oc r="A10" t="n">
      <v>25</v>
    </oc>
    <nc r="A10" t="n">
      <v>30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cc rId="27" ua="false" sId="1">
    <oc r="A10" t="n">
      <v>30</v>
    </oc>
    <nc r="A10" t="n">
      <v>40</v>
    </nc>
  </rcc>
  <rcc rId="28" ua="false" sId="1">
    <oc r="A10" t="n">
      <v>40</v>
    </oc>
    <nc r="A10" t="n">
      <v>35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29" ua="false" sId="1">
    <oc r="A10" t="n">
      <v>35</v>
    </oc>
    <nc r="A10" t="n">
      <v>15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30" ua="false" sId="1">
    <oc r="A10" t="n">
      <v>60</v>
    </oc>
    <nc r="A10" t="n">
      <v>100</v>
    </nc>
  </rcc>
  <rcc rId="31" ua="false" sId="1">
    <oc r="A7" t="n">
      <v>10000</v>
    </oc>
    <nc r="A7" t="n">
      <v>200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32" ua="false" sId="1">
    <oc r="A7" t="n">
      <v>200</v>
    </oc>
    <nc r="A7" t="n">
      <v>1000</v>
    </nc>
  </rcc>
</revisions>
</file>

<file path=xl/revisions/revisionLog20.xml><?xml version="1.0" encoding="utf-8"?>
<revisions xmlns="http://schemas.openxmlformats.org/spreadsheetml/2006/main" xmlns:r="http://schemas.openxmlformats.org/officeDocument/2006/relationships">
  <rcc rId="33" ua="false" sId="1">
    <oc r="A10" t="n">
      <v>100</v>
    </oc>
    <nc r="A10" t="n">
      <v>50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>
  <rcc rId="34" ua="false" sId="1">
    <oc r="A7" t="n">
      <v>1000</v>
    </oc>
    <nc r="A7" t="n">
      <v>200</v>
    </nc>
  </rcc>
  <rcc rId="35" ua="false" sId="1">
    <oc r="A7" t="n">
      <v>200</v>
    </oc>
    <nc r="A7" t="n">
      <v>100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>
  <rcc rId="36" ua="false" sId="1">
    <oc r="A10" t="n">
      <v>20</v>
    </oc>
    <nc r="A10" t="n">
      <v>25</v>
    </nc>
  </rcc>
</revisions>
</file>

<file path=xl/revisions/revisionLog23.xml><?xml version="1.0" encoding="utf-8"?>
<revisions xmlns="http://schemas.openxmlformats.org/spreadsheetml/2006/main" xmlns:r="http://schemas.openxmlformats.org/officeDocument/2006/relationships">
  <rcc rId="37" ua="false" sId="1">
    <oc r="A7" t="n">
      <v>300</v>
    </oc>
    <nc r="A7" t="n">
      <v>500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>
  <rcc rId="38" ua="false" sId="1">
    <oc r="A10" t="n">
      <v>25</v>
    </oc>
    <nc r="A10" t="n">
      <v>30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>
  <rcc rId="39" ua="false" sId="1">
    <oc r="A10" t="n">
      <v>50</v>
    </oc>
    <nc r="A10" t="n">
      <v>60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>
  <rcc rId="40" ua="false" sId="1">
    <oc r="A7" t="n">
      <v>100</v>
    </oc>
    <nc r="A7" t="n">
      <v>300</v>
    </nc>
  </rcc>
  <rcc rId="41" ua="false" sId="1">
    <oc r="A10" t="n">
      <v>20</v>
    </oc>
    <nc r="A10" t="n">
      <v>2</v>
    </nc>
  </rcc>
  <rcc rId="42" ua="false" sId="1">
    <oc r="A10" t="n">
      <v>2</v>
    </oc>
    <nc r="A10" t="n">
      <v>5</v>
    </nc>
  </rcc>
  <rcc rId="43" ua="false" sId="1">
    <oc r="A10" t="n">
      <v>5</v>
    </oc>
    <nc r="A10" t="n">
      <v>6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>
  <rcc rId="44" ua="false" sId="1">
    <oc r="A10" t="n">
      <v>6</v>
    </oc>
    <nc r="A10" t="n">
      <v>5</v>
    </nc>
  </rcc>
  <rcc rId="45" ua="false" sId="1">
    <nc r="A12" t="inlineStr">
      <is>
        <r>
          <rPr>
            <sz val="11"/>
            <rFont val="Calibri"/>
            <family val="0"/>
            <charset val="1"/>
          </rPr>
          <t xml:space="preserve">Edit cells</t>
        </r>
      </is>
    </nc>
  </rcc>
  <rcc rId="46" ua="false" sId="1">
    <nc r="A13" t="inlineStr">
      <is>
        <r>
          <rPr>
            <sz val="11"/>
            <rFont val="Calibri"/>
            <family val="0"/>
            <charset val="1"/>
          </rPr>
          <t xml:space="preserve">A7 &amp; A10</t>
        </r>
      </is>
    </nc>
  </rcc>
  <rcc rId="47" ua="false" sId="1">
    <nc r="A14" t="inlineStr">
      <is>
        <r>
          <rPr>
            <sz val="11"/>
            <rFont val="Calibri"/>
            <family val="0"/>
            <charset val="1"/>
          </rPr>
          <t xml:space="preserve">Only</t>
        </r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>
  <rcc rId="48" ua="false" sId="1">
    <oc r="A7" t="n">
      <v>500</v>
    </oc>
    <nc r="A7" t="n">
      <v>400</v>
    </nc>
  </rcc>
  <rcc rId="49" ua="false" sId="1">
    <oc r="A10" t="n">
      <v>6</v>
    </oc>
    <nc r="A10" t="n">
      <v>20</v>
    </nc>
  </rcc>
  <rcc rId="50" ua="false" sId="1">
    <oc r="A10" t="n">
      <v>20</v>
    </oc>
    <nc r="A10" t="n">
      <v>25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>
  <rcc rId="51" ua="false" sId="1">
    <oc r="A10" t="n">
      <v>100</v>
    </oc>
    <nc r="A10" t="n">
      <v>200</v>
    </nc>
  </rcc>
  <rcc rId="52" ua="false" sId="1">
    <oc r="A10" t="n">
      <v>200</v>
    </oc>
    <nc r="A10" t="n">
      <v>110</v>
    </nc>
  </rcc>
  <rcc rId="53" ua="false" sId="1">
    <oc r="A10" t="n">
      <v>110</v>
    </oc>
    <nc r="A10" t="n">
      <v>120</v>
    </nc>
  </rcc>
  <rcc rId="54" ua="false" sId="1">
    <oc r="A10" t="n">
      <v>120</v>
    </oc>
    <nc r="A10" t="n">
      <v>130</v>
    </nc>
  </rcc>
  <rcc rId="55" ua="false" sId="1">
    <oc r="A10" t="n">
      <v>130</v>
    </oc>
    <nc r="A10" t="n">
      <v>140</v>
    </nc>
  </rcc>
  <rcc rId="56" ua="false" sId="1">
    <oc r="A10" t="n">
      <v>140</v>
    </oc>
    <nc r="A10" t="n">
      <v>150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>
  <rcc rId="57" ua="false" sId="1">
    <oc r="A10" t="n">
      <v>150</v>
    </oc>
    <nc r="A10" t="n">
      <v>175</v>
    </nc>
  </rcc>
  <rcc rId="58" ua="false" sId="1">
    <oc r="A10" t="n">
      <v>175</v>
    </oc>
    <nc r="A10" t="n">
      <v>199</v>
    </nc>
  </rcc>
  <rcc rId="59" ua="false" sId="1">
    <oc r="A10" t="n">
      <v>199</v>
    </oc>
    <nc r="A10" t="n">
      <v>200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>
  <rcc rId="60" ua="false" sId="1">
    <oc r="A10" t="n">
      <v>200</v>
    </oc>
    <nc r="A10" t="n">
      <v>100</v>
    </nc>
  </rcc>
  <rcc rId="61" ua="false" sId="1">
    <oc r="A7" t="n">
      <v>100</v>
    </oc>
    <nc r="A7" t="n">
      <v>1000</v>
    </nc>
  </rcc>
  <rcc rId="62" ua="false" sId="1">
    <oc r="A10" t="n">
      <v>100</v>
    </oc>
    <nc r="A10" t="n">
      <v>25</v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71875" defaultRowHeight="13.8" zeroHeight="false" outlineLevelRow="0" outlineLevelCol="0"/>
  <cols>
    <col collapsed="false" customWidth="true" hidden="false" outlineLevel="0" max="1" min="1" style="1" width="9.59"/>
    <col collapsed="false" customWidth="false" hidden="false" outlineLevel="0" max="2" min="2" style="1" width="9.17"/>
    <col collapsed="false" customWidth="true" hidden="false" outlineLevel="0" max="3" min="3" style="1" width="7.4"/>
    <col collapsed="false" customWidth="true" hidden="false" outlineLevel="0" max="4" min="4" style="1" width="18.3"/>
    <col collapsed="false" customWidth="true" hidden="false" outlineLevel="0" max="5" min="5" style="1" width="8.21"/>
    <col collapsed="false" customWidth="true" hidden="false" outlineLevel="0" max="6" min="6" style="1" width="6.7"/>
    <col collapsed="false" customWidth="true" hidden="false" outlineLevel="0" max="7" min="7" style="1" width="22.75"/>
    <col collapsed="false" customWidth="true" hidden="false" outlineLevel="0" max="8" min="8" style="1" width="4.81"/>
    <col collapsed="false" customWidth="true" hidden="false" outlineLevel="0" max="9" min="9" style="1" width="7.61"/>
    <col collapsed="false" customWidth="true" hidden="false" outlineLevel="0" max="10" min="10" style="1" width="5.31"/>
    <col collapsed="false" customWidth="false" hidden="false" outlineLevel="0" max="1024" min="11" style="1" width="9.17"/>
  </cols>
  <sheetData>
    <row r="1" customFormat="false" ht="18.65" hidden="false" customHeight="true" outlineLevel="0" collapsed="false">
      <c r="B1" s="2" t="s">
        <v>0</v>
      </c>
      <c r="C1" s="2"/>
      <c r="D1" s="2"/>
      <c r="E1" s="2"/>
      <c r="F1" s="2"/>
      <c r="G1" s="2"/>
      <c r="H1" s="3"/>
      <c r="I1" s="3"/>
      <c r="J1" s="3"/>
    </row>
    <row r="2" customFormat="false" ht="18.65" hidden="false" customHeight="true" outlineLevel="0" collapsed="false">
      <c r="A2" s="4"/>
      <c r="B2" s="5" t="s">
        <v>1</v>
      </c>
      <c r="C2" s="5"/>
      <c r="D2" s="5"/>
      <c r="E2" s="5"/>
      <c r="F2" s="5"/>
      <c r="G2" s="5"/>
      <c r="H2" s="6"/>
      <c r="I2" s="6"/>
      <c r="J2" s="6"/>
    </row>
    <row r="3" customFormat="false" ht="18.65" hidden="false" customHeight="true" outlineLevel="0" collapsed="false">
      <c r="D3" s="7"/>
    </row>
    <row r="4" customFormat="false" ht="18.65" hidden="false" customHeight="true" outlineLevel="0" collapsed="false">
      <c r="B4" s="8" t="s">
        <v>2</v>
      </c>
      <c r="C4" s="9"/>
      <c r="D4" s="10" t="s">
        <v>3</v>
      </c>
      <c r="E4" s="9"/>
      <c r="F4" s="9"/>
      <c r="G4" s="11" t="s">
        <v>4</v>
      </c>
    </row>
    <row r="5" customFormat="false" ht="18.65" hidden="false" customHeight="true" outlineLevel="0" collapsed="false">
      <c r="B5" s="12"/>
      <c r="C5" s="13"/>
      <c r="D5" s="14"/>
      <c r="E5" s="13"/>
      <c r="F5" s="13"/>
      <c r="G5" s="15"/>
    </row>
    <row r="6" customFormat="false" ht="18.65" hidden="false" customHeight="true" outlineLevel="0" collapsed="false">
      <c r="A6" s="16" t="s">
        <v>5</v>
      </c>
      <c r="B6" s="17" t="n">
        <v>1</v>
      </c>
      <c r="C6" s="18"/>
      <c r="D6" s="19" t="n">
        <f aca="false">A7*A10%</f>
        <v>250</v>
      </c>
      <c r="E6" s="18"/>
      <c r="F6" s="20"/>
      <c r="G6" s="21" t="n">
        <f aca="false">A7+D6</f>
        <v>1250</v>
      </c>
    </row>
    <row r="7" customFormat="false" ht="18.65" hidden="false" customHeight="true" outlineLevel="0" collapsed="false">
      <c r="A7" s="22" t="n">
        <v>1000</v>
      </c>
      <c r="B7" s="23" t="n">
        <v>2</v>
      </c>
      <c r="C7" s="24"/>
      <c r="D7" s="25" t="n">
        <f aca="false">G6*A10%</f>
        <v>312.5</v>
      </c>
      <c r="E7" s="24"/>
      <c r="F7" s="26"/>
      <c r="G7" s="27" t="n">
        <f aca="false">G6+D7</f>
        <v>1562.5</v>
      </c>
    </row>
    <row r="8" customFormat="false" ht="18.65" hidden="false" customHeight="true" outlineLevel="0" collapsed="false">
      <c r="A8" s="28"/>
      <c r="B8" s="23" t="n">
        <v>3</v>
      </c>
      <c r="C8" s="24"/>
      <c r="D8" s="25" t="n">
        <f aca="false">G7*A10%</f>
        <v>390.625</v>
      </c>
      <c r="E8" s="24"/>
      <c r="F8" s="26"/>
      <c r="G8" s="27" t="n">
        <f aca="false">G7+D8</f>
        <v>1953.125</v>
      </c>
    </row>
    <row r="9" customFormat="false" ht="18.65" hidden="false" customHeight="true" outlineLevel="0" collapsed="false">
      <c r="A9" s="16" t="s">
        <v>3</v>
      </c>
      <c r="B9" s="23" t="n">
        <v>4</v>
      </c>
      <c r="C9" s="24"/>
      <c r="D9" s="25" t="n">
        <f aca="false">G8*A10%</f>
        <v>488.28125</v>
      </c>
      <c r="E9" s="24"/>
      <c r="F9" s="26"/>
      <c r="G9" s="27" t="n">
        <f aca="false">G8+D9</f>
        <v>2441.40625</v>
      </c>
    </row>
    <row r="10" customFormat="false" ht="18.65" hidden="false" customHeight="true" outlineLevel="0" collapsed="false">
      <c r="A10" s="29" t="n">
        <v>25</v>
      </c>
      <c r="B10" s="23" t="n">
        <v>5</v>
      </c>
      <c r="C10" s="24"/>
      <c r="D10" s="25" t="n">
        <f aca="false">G9*A10%</f>
        <v>610.3515625</v>
      </c>
      <c r="E10" s="24"/>
      <c r="F10" s="26"/>
      <c r="G10" s="27" t="n">
        <f aca="false">G9+D10</f>
        <v>3051.7578125</v>
      </c>
    </row>
    <row r="11" customFormat="false" ht="18.65" hidden="false" customHeight="true" outlineLevel="0" collapsed="false">
      <c r="B11" s="23" t="n">
        <v>6</v>
      </c>
      <c r="C11" s="24"/>
      <c r="D11" s="25" t="n">
        <f aca="false">G10*A10%</f>
        <v>762.939453125</v>
      </c>
      <c r="E11" s="24"/>
      <c r="F11" s="26"/>
      <c r="G11" s="27" t="n">
        <f aca="false">G10+D11</f>
        <v>3814.697265625</v>
      </c>
    </row>
    <row r="12" customFormat="false" ht="18.65" hidden="false" customHeight="true" outlineLevel="0" collapsed="false">
      <c r="A12" s="30" t="s">
        <v>6</v>
      </c>
      <c r="B12" s="23" t="n">
        <v>7</v>
      </c>
      <c r="C12" s="24"/>
      <c r="D12" s="25" t="n">
        <f aca="false">G11*A10%</f>
        <v>953.67431640625</v>
      </c>
      <c r="E12" s="24"/>
      <c r="F12" s="26"/>
      <c r="G12" s="27" t="n">
        <f aca="false">G11+D12</f>
        <v>4768.37158203125</v>
      </c>
    </row>
    <row r="13" customFormat="false" ht="18.65" hidden="false" customHeight="true" outlineLevel="0" collapsed="false">
      <c r="A13" s="30" t="s">
        <v>7</v>
      </c>
      <c r="B13" s="23" t="n">
        <v>8</v>
      </c>
      <c r="C13" s="24"/>
      <c r="D13" s="25" t="n">
        <f aca="false">G12*A10%</f>
        <v>1192.09289550781</v>
      </c>
      <c r="E13" s="24"/>
      <c r="F13" s="26"/>
      <c r="G13" s="27" t="n">
        <f aca="false">G12+D13</f>
        <v>5960.46447753906</v>
      </c>
    </row>
    <row r="14" customFormat="false" ht="18.65" hidden="false" customHeight="true" outlineLevel="0" collapsed="false">
      <c r="A14" s="30" t="s">
        <v>8</v>
      </c>
      <c r="B14" s="23" t="n">
        <v>9</v>
      </c>
      <c r="C14" s="24"/>
      <c r="D14" s="25" t="n">
        <f aca="false">G13*A10%</f>
        <v>1490.11611938477</v>
      </c>
      <c r="E14" s="24"/>
      <c r="F14" s="26"/>
      <c r="G14" s="27" t="n">
        <f aca="false">G13+D14</f>
        <v>7450.58059692383</v>
      </c>
    </row>
    <row r="15" customFormat="false" ht="18.65" hidden="false" customHeight="true" outlineLevel="0" collapsed="false">
      <c r="B15" s="23" t="n">
        <v>10</v>
      </c>
      <c r="C15" s="24"/>
      <c r="D15" s="25" t="n">
        <f aca="false">G14*A10%</f>
        <v>1862.64514923096</v>
      </c>
      <c r="E15" s="24"/>
      <c r="F15" s="26"/>
      <c r="G15" s="27" t="n">
        <f aca="false">G14+D15</f>
        <v>9313.22574615479</v>
      </c>
    </row>
    <row r="16" customFormat="false" ht="18.65" hidden="false" customHeight="true" outlineLevel="0" collapsed="false">
      <c r="B16" s="23" t="n">
        <v>11</v>
      </c>
      <c r="C16" s="24"/>
      <c r="D16" s="25" t="n">
        <f aca="false">G15*A10%</f>
        <v>2328.3064365387</v>
      </c>
      <c r="E16" s="24"/>
      <c r="F16" s="26"/>
      <c r="G16" s="27" t="n">
        <f aca="false">G15+D16</f>
        <v>11641.5321826935</v>
      </c>
    </row>
    <row r="17" customFormat="false" ht="18.65" hidden="false" customHeight="true" outlineLevel="0" collapsed="false">
      <c r="B17" s="23" t="n">
        <v>12</v>
      </c>
      <c r="C17" s="24"/>
      <c r="D17" s="25" t="n">
        <f aca="false">G16*A10%</f>
        <v>2910.38304567337</v>
      </c>
      <c r="E17" s="24"/>
      <c r="F17" s="26"/>
      <c r="G17" s="27" t="n">
        <f aca="false">G16+D17</f>
        <v>14551.9152283669</v>
      </c>
    </row>
    <row r="18" customFormat="false" ht="18.65" hidden="false" customHeight="true" outlineLevel="0" collapsed="false">
      <c r="B18" s="23" t="n">
        <v>13</v>
      </c>
      <c r="C18" s="24"/>
      <c r="D18" s="25" t="n">
        <f aca="false">G17*A10%</f>
        <v>3637.97880709171</v>
      </c>
      <c r="E18" s="24"/>
      <c r="F18" s="26"/>
      <c r="G18" s="27" t="n">
        <f aca="false">G17+D18</f>
        <v>18189.8940354586</v>
      </c>
    </row>
    <row r="19" customFormat="false" ht="18.65" hidden="false" customHeight="true" outlineLevel="0" collapsed="false">
      <c r="B19" s="23" t="n">
        <v>14</v>
      </c>
      <c r="C19" s="24"/>
      <c r="D19" s="25" t="n">
        <f aca="false">G18*A10%</f>
        <v>4547.47350886464</v>
      </c>
      <c r="E19" s="24"/>
      <c r="F19" s="26"/>
      <c r="G19" s="27" t="n">
        <f aca="false">G18+D19</f>
        <v>22737.3675443232</v>
      </c>
    </row>
    <row r="20" customFormat="false" ht="18.65" hidden="false" customHeight="true" outlineLevel="0" collapsed="false">
      <c r="B20" s="23" t="n">
        <v>15</v>
      </c>
      <c r="C20" s="24"/>
      <c r="D20" s="25" t="n">
        <f aca="false">G19*A10%</f>
        <v>5684.3418860808</v>
      </c>
      <c r="E20" s="24"/>
      <c r="F20" s="26"/>
      <c r="G20" s="27" t="n">
        <f aca="false">G19+D20</f>
        <v>28421.709430404</v>
      </c>
    </row>
    <row r="21" customFormat="false" ht="18.65" hidden="false" customHeight="true" outlineLevel="0" collapsed="false">
      <c r="B21" s="23" t="n">
        <v>16</v>
      </c>
      <c r="C21" s="24"/>
      <c r="D21" s="25" t="n">
        <f aca="false">G20*A10%</f>
        <v>7105.427357601</v>
      </c>
      <c r="E21" s="24"/>
      <c r="F21" s="26"/>
      <c r="G21" s="27" t="n">
        <f aca="false">G20+D21</f>
        <v>35527.136788005</v>
      </c>
    </row>
    <row r="22" customFormat="false" ht="18.65" hidden="false" customHeight="true" outlineLevel="0" collapsed="false">
      <c r="B22" s="23" t="n">
        <v>17</v>
      </c>
      <c r="C22" s="24"/>
      <c r="D22" s="25" t="n">
        <f aca="false">G21*A10%</f>
        <v>8881.78419700125</v>
      </c>
      <c r="E22" s="24"/>
      <c r="F22" s="26"/>
      <c r="G22" s="27" t="n">
        <f aca="false">G21+D22</f>
        <v>44408.9209850063</v>
      </c>
    </row>
    <row r="23" customFormat="false" ht="18.65" hidden="false" customHeight="true" outlineLevel="0" collapsed="false">
      <c r="B23" s="23" t="n">
        <v>18</v>
      </c>
      <c r="C23" s="24"/>
      <c r="D23" s="25" t="n">
        <f aca="false">G22*A10%</f>
        <v>11102.2302462516</v>
      </c>
      <c r="E23" s="24"/>
      <c r="F23" s="26"/>
      <c r="G23" s="27" t="n">
        <f aca="false">G22+D23</f>
        <v>55511.1512312578</v>
      </c>
    </row>
    <row r="24" customFormat="false" ht="18.65" hidden="false" customHeight="true" outlineLevel="0" collapsed="false">
      <c r="B24" s="23" t="n">
        <v>19</v>
      </c>
      <c r="C24" s="24"/>
      <c r="D24" s="25" t="n">
        <f aca="false">G23*A10%</f>
        <v>13877.7878078145</v>
      </c>
      <c r="E24" s="24"/>
      <c r="F24" s="26"/>
      <c r="G24" s="27" t="n">
        <f aca="false">G23+D24</f>
        <v>69388.9390390723</v>
      </c>
    </row>
    <row r="25" customFormat="false" ht="18.65" hidden="false" customHeight="true" outlineLevel="0" collapsed="false">
      <c r="B25" s="31" t="n">
        <v>20</v>
      </c>
      <c r="C25" s="32"/>
      <c r="D25" s="33" t="n">
        <f aca="false">G24*A10%</f>
        <v>17347.2347597681</v>
      </c>
      <c r="E25" s="32"/>
      <c r="F25" s="34"/>
      <c r="G25" s="35" t="n">
        <f aca="false">G24+D25</f>
        <v>86736.1737988404</v>
      </c>
      <c r="H25" s="36"/>
    </row>
    <row r="26" customFormat="false" ht="18.65" hidden="false" customHeight="true" outlineLevel="0" collapsed="false"/>
    <row r="27" customFormat="false" ht="18.65" hidden="false" customHeight="true" outlineLevel="0" collapsed="false"/>
    <row r="28" customFormat="false" ht="18.65" hidden="false" customHeight="true" outlineLevel="0" collapsed="false">
      <c r="C28" s="30" t="s">
        <v>9</v>
      </c>
      <c r="D28" s="37" t="s">
        <v>10</v>
      </c>
      <c r="E28" s="37" t="s">
        <v>11</v>
      </c>
      <c r="F28" s="30" t="s">
        <v>2</v>
      </c>
      <c r="G28" s="37" t="s">
        <v>12</v>
      </c>
    </row>
    <row r="29" customFormat="false" ht="18.65" hidden="false" customHeight="true" outlineLevel="0" collapsed="false">
      <c r="C29" s="30" t="n">
        <v>1</v>
      </c>
      <c r="D29" s="38" t="n">
        <f aca="false">$A$7</f>
        <v>1000</v>
      </c>
      <c r="E29" s="39" t="n">
        <f aca="false">$A$10/100</f>
        <v>0.25</v>
      </c>
      <c r="F29" s="40" t="n">
        <v>20</v>
      </c>
      <c r="G29" s="41" t="n">
        <f aca="false">D29*(1+E29)^F29</f>
        <v>86736.1737988404</v>
      </c>
    </row>
    <row r="30" customFormat="false" ht="18.65" hidden="false" customHeight="true" outlineLevel="0" collapsed="false">
      <c r="C30" s="30" t="n">
        <v>2</v>
      </c>
      <c r="D30" s="38" t="n">
        <f aca="false">G29</f>
        <v>86736.1737988404</v>
      </c>
      <c r="E30" s="39" t="n">
        <f aca="false">$A$10/100</f>
        <v>0.25</v>
      </c>
      <c r="F30" s="40" t="n">
        <v>20</v>
      </c>
      <c r="G30" s="41" t="n">
        <f aca="false">D30*(1+E30)^F30</f>
        <v>7523163.84526264</v>
      </c>
    </row>
    <row r="31" customFormat="false" ht="18.65" hidden="false" customHeight="true" outlineLevel="0" collapsed="false">
      <c r="C31" s="30" t="n">
        <v>3</v>
      </c>
      <c r="D31" s="38" t="n">
        <f aca="false">G30</f>
        <v>7523163.84526264</v>
      </c>
      <c r="E31" s="39" t="n">
        <f aca="false">$A$10/100</f>
        <v>0.25</v>
      </c>
      <c r="F31" s="40" t="n">
        <v>20</v>
      </c>
      <c r="G31" s="41" t="n">
        <f aca="false">D31*(1+E31)^F31</f>
        <v>652530446.799852</v>
      </c>
    </row>
    <row r="32" customFormat="false" ht="18.65" hidden="false" customHeight="true" outlineLevel="0" collapsed="false">
      <c r="C32" s="30" t="n">
        <v>4</v>
      </c>
      <c r="D32" s="38" t="n">
        <f aca="false">G31</f>
        <v>652530446.799852</v>
      </c>
      <c r="E32" s="39" t="n">
        <f aca="false">$A$10/100</f>
        <v>0.25</v>
      </c>
      <c r="F32" s="40" t="n">
        <v>20</v>
      </c>
      <c r="G32" s="41" t="n">
        <f aca="false">D32*(1+E32)^F32</f>
        <v>56597994242.6669</v>
      </c>
    </row>
    <row r="33" customFormat="false" ht="18.65" hidden="false" customHeight="true" outlineLevel="0" collapsed="false">
      <c r="C33" s="30" t="n">
        <v>5</v>
      </c>
      <c r="D33" s="38" t="n">
        <f aca="false">G32</f>
        <v>56597994242.6669</v>
      </c>
      <c r="E33" s="39" t="n">
        <f aca="false">$A$10/100</f>
        <v>0.25</v>
      </c>
      <c r="F33" s="40" t="n">
        <v>20</v>
      </c>
      <c r="G33" s="41" t="n">
        <f aca="false">D33*(1+E33)^F33</f>
        <v>4909093465297.73</v>
      </c>
    </row>
    <row r="34" customFormat="false" ht="18.65" hidden="false" customHeight="true" outlineLevel="0" collapsed="false">
      <c r="C34" s="30" t="n">
        <v>6</v>
      </c>
      <c r="D34" s="38" t="n">
        <f aca="false">G33</f>
        <v>4909093465297.73</v>
      </c>
      <c r="E34" s="39" t="n">
        <f aca="false">$A$10/100</f>
        <v>0.25</v>
      </c>
      <c r="F34" s="40" t="n">
        <v>20</v>
      </c>
      <c r="G34" s="41" t="n">
        <f aca="false">D34*(1+E34)^F34</f>
        <v>425795984000815</v>
      </c>
    </row>
  </sheetData>
  <mergeCells count="2">
    <mergeCell ref="B1:G1"/>
    <mergeCell ref="B2:G2"/>
  </mergeCells>
  <printOptions headings="false" gridLines="false" gridLinesSet="true" horizontalCentered="false" verticalCentered="false"/>
  <pageMargins left="0.590277777777778" right="0.590277777777778" top="0.855555555555556" bottom="0.855555555555556" header="0.590277777777778" footer="0.590277777777778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2013-08-23T18:50:11Z</dcterms:created>
  <dc:creator>Dan McSalley</dc:creator>
  <dc:description/>
  <dc:language>en-GB</dc:language>
  <cp:lastModifiedBy/>
  <dcterms:modified xsi:type="dcterms:W3CDTF">2022-02-26T11:31:02Z</dcterms:modified>
  <cp:revision>216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